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Ресурс СОПР\Закупка\Закупки 2022\КР ЗиС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<sst xmlns="http://schemas.openxmlformats.org/spreadsheetml/2006/main" count="33" uniqueCount="25">
  <si>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</si>
  <si>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</si>
  <si>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</si>
  <si>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</si>
  <si>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</si>
  <si>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</si>
  <si>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</si>
  <si>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</si>
  <si>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</si>
  <si>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</si>
  <si>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</si>
  <si>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</si>
  <si>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</si>
  <si>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</si>
  <si>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</si>
  <si>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</si>
  <si>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</si>
  <si>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</si>
  <si>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</si>
  <si>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</si>
  <si>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</si>
  <si>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</si>
  <si>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</si>
  <si>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</si>
  <si>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Капитальный ремонт конструктивных элементов зданий для филиала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</si>
</sst>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J9" sqref="J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4"/>
      <c r="F3" s="30">
        <v>15202842</v>
      </c>
      <c r="G3" s="23" t="s">
        <v>2</v>
      </c>
      <c r="H3" s="1"/>
      <c r="I3" s="32" t="s">
        <v>22</v>
      </c>
      <c r="J3" s="33"/>
      <c r="K3" s="33"/>
      <c r="L3" s="33"/>
      <c r="M3" s="33"/>
      <c r="N3" s="33"/>
      <c r="O3" s="33"/>
      <c r="P3" s="33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1"/>
      <c r="C4" s="41"/>
      <c r="D4" s="41"/>
      <c r="E4" s="41"/>
      <c r="F4" s="41"/>
      <c r="G4" s="41"/>
      <c r="H4" s="1"/>
      <c r="I4" s="48" t="s">
        <v>18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2" t="s">
        <v>11</v>
      </c>
      <c r="C7" s="34"/>
      <c r="D7" s="43"/>
      <c r="E7" s="43"/>
      <c r="F7" s="44"/>
      <c r="G7" s="45"/>
      <c r="H7" s="5"/>
      <c r="I7" s="32" t="s">
        <v>21</v>
      </c>
      <c r="J7" s="33"/>
      <c r="K7" s="33"/>
      <c r="L7" s="33"/>
      <c r="M7" s="33"/>
      <c r="N7" s="33"/>
      <c r="O7" s="33"/>
      <c r="P7" s="33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24</v>
      </c>
      <c r="D9" s="13" t="s">
        <v>12</v>
      </c>
      <c r="E9" s="13">
        <f>F3</f>
        <v>15202842</v>
      </c>
      <c r="F9" s="14">
        <v>1</v>
      </c>
      <c r="G9" s="22">
        <f>E9*F9</f>
        <v>15202842</v>
      </c>
      <c r="H9" s="1"/>
      <c r="I9" s="19">
        <f>B9</f>
        <v>1</v>
      </c>
      <c r="J9" s="12" t="s">
        <v>24</v>
      </c>
      <c r="K9" s="15"/>
      <c r="L9" s="15"/>
      <c r="M9" s="20" t="str">
        <f>D9</f>
        <v>шт.</v>
      </c>
      <c r="N9" s="24">
        <f>E9</f>
        <v>15202842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6">
        <f>SUM(G9:G9)</f>
        <v>15202842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25">
        <v>0.2</v>
      </c>
      <c r="G11" s="17">
        <f>G10*F11</f>
        <v>3040568.4000000004</v>
      </c>
      <c r="H11" s="1"/>
      <c r="I11" s="46" t="s">
        <v>15</v>
      </c>
      <c r="J11" s="47"/>
      <c r="K11" s="47"/>
      <c r="L11" s="47"/>
      <c r="M11" s="47"/>
      <c r="N11" s="47"/>
      <c r="O11" s="47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8" t="s">
        <v>6</v>
      </c>
      <c r="C12" s="39"/>
      <c r="D12" s="39"/>
      <c r="E12" s="39"/>
      <c r="F12" s="40"/>
      <c r="G12" s="18">
        <f>G10+G11</f>
        <v>18243410.399999999</v>
      </c>
      <c r="H12" s="1"/>
      <c r="I12" s="38" t="s">
        <v>6</v>
      </c>
      <c r="J12" s="39"/>
      <c r="K12" s="39"/>
      <c r="L12" s="39"/>
      <c r="M12" s="39"/>
      <c r="N12" s="39"/>
      <c r="O12" s="39"/>
      <c r="P12" s="40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2"/>
      <c r="C13" s="52"/>
      <c r="D13" s="52"/>
      <c r="E13" s="52"/>
      <c r="F13" s="52"/>
      <c r="G13" s="5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2"/>
      <c r="C14" s="52"/>
      <c r="D14" s="52"/>
      <c r="E14" s="52"/>
      <c r="F14" s="52"/>
      <c r="G14" s="52"/>
      <c r="H14" s="3"/>
      <c r="I14" s="3"/>
      <c r="J14" s="53" t="s">
        <v>16</v>
      </c>
      <c r="K14" s="54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1"/>
      <c r="K15" s="51"/>
      <c r="L15" s="26"/>
      <c r="AA15" s="1"/>
    </row>
    <row r="16" spans="1:27" ht="16.5" x14ac:dyDescent="0.25">
      <c r="J16" s="50"/>
      <c r="K16" s="50"/>
      <c r="L16" s="27"/>
    </row>
    <row r="17" spans="10:12" ht="19.5" x14ac:dyDescent="0.25">
      <c r="J17" s="51"/>
      <c r="K17" s="51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Сазонов Виталий Николаевич</cp:lastModifiedBy>
  <dcterms:created xsi:type="dcterms:W3CDTF">2018-05-22T01:14:50Z</dcterms:created>
  <dcterms:modified xsi:type="dcterms:W3CDTF">2021-10-05T06:09:48Z</dcterms:modified>
</cp:coreProperties>
</file>